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80" windowWidth="15480" windowHeight="10260" activeTab="1"/>
  </bookViews>
  <sheets>
    <sheet name="Лист14 " sheetId="2" r:id="rId1"/>
    <sheet name="Лист14 (МО)" sheetId="1" r:id="rId2"/>
  </sheets>
  <definedNames>
    <definedName name="_xlnm.Print_Titles" localSheetId="0">'Лист14 '!$7:$8</definedName>
    <definedName name="_xlnm.Print_Titles" localSheetId="1">'Лист14 (МО)'!$7:$8</definedName>
  </definedNames>
  <calcPr calcId="124519"/>
</workbook>
</file>

<file path=xl/calcChain.xml><?xml version="1.0" encoding="utf-8"?>
<calcChain xmlns="http://schemas.openxmlformats.org/spreadsheetml/2006/main">
  <c r="U21" i="1"/>
  <c r="V21" s="1"/>
  <c r="T21"/>
  <c r="T20" s="1"/>
  <c r="S21"/>
  <c r="Q21"/>
  <c r="R21" s="1"/>
  <c r="R20" s="1"/>
  <c r="P21"/>
  <c r="P20" s="1"/>
  <c r="O21"/>
  <c r="M21"/>
  <c r="N21" s="1"/>
  <c r="N20" s="1"/>
  <c r="L21"/>
  <c r="L20" s="1"/>
  <c r="K21"/>
  <c r="J21"/>
  <c r="U19"/>
  <c r="S19"/>
  <c r="V19" s="1"/>
  <c r="Q19"/>
  <c r="O19"/>
  <c r="R19" s="1"/>
  <c r="M19"/>
  <c r="K19"/>
  <c r="N19" s="1"/>
  <c r="J19"/>
  <c r="U18"/>
  <c r="V18" s="1"/>
  <c r="T18"/>
  <c r="S18"/>
  <c r="Q18"/>
  <c r="R18" s="1"/>
  <c r="P18"/>
  <c r="O18"/>
  <c r="M18"/>
  <c r="N18" s="1"/>
  <c r="L18"/>
  <c r="K18"/>
  <c r="J18"/>
  <c r="U17"/>
  <c r="V17" s="1"/>
  <c r="S17"/>
  <c r="Q17"/>
  <c r="T17" s="1"/>
  <c r="O17"/>
  <c r="M17"/>
  <c r="P17" s="1"/>
  <c r="K17"/>
  <c r="J17"/>
  <c r="L17" s="1"/>
  <c r="U14"/>
  <c r="S14"/>
  <c r="T14" s="1"/>
  <c r="Q14"/>
  <c r="R14" s="1"/>
  <c r="O14"/>
  <c r="M14"/>
  <c r="N14" s="1"/>
  <c r="L14"/>
  <c r="K14"/>
  <c r="K13" s="1"/>
  <c r="J14"/>
  <c r="L11" i="2"/>
  <c r="S20" i="1"/>
  <c r="O20"/>
  <c r="K20"/>
  <c r="J20"/>
  <c r="U18" i="2"/>
  <c r="S18"/>
  <c r="V18" s="1"/>
  <c r="Q18"/>
  <c r="O18"/>
  <c r="R18" s="1"/>
  <c r="M18"/>
  <c r="K18"/>
  <c r="N18" s="1"/>
  <c r="J18"/>
  <c r="U17"/>
  <c r="S17"/>
  <c r="Q17"/>
  <c r="R17" s="1"/>
  <c r="P17"/>
  <c r="O17"/>
  <c r="M17"/>
  <c r="N17" s="1"/>
  <c r="L17"/>
  <c r="K17"/>
  <c r="J17"/>
  <c r="K16"/>
  <c r="L16" s="1"/>
  <c r="J16"/>
  <c r="U15"/>
  <c r="V15" s="1"/>
  <c r="T15"/>
  <c r="S15"/>
  <c r="Q15"/>
  <c r="O15"/>
  <c r="P15" s="1"/>
  <c r="M15"/>
  <c r="N15" s="1"/>
  <c r="L15"/>
  <c r="K15"/>
  <c r="J15"/>
  <c r="U14"/>
  <c r="V14" s="1"/>
  <c r="S14"/>
  <c r="Q14"/>
  <c r="T14" s="1"/>
  <c r="O14"/>
  <c r="M14"/>
  <c r="P14" s="1"/>
  <c r="L14"/>
  <c r="K14"/>
  <c r="J14"/>
  <c r="U13"/>
  <c r="U12" s="1"/>
  <c r="S13"/>
  <c r="Q13"/>
  <c r="Q12" s="1"/>
  <c r="O13"/>
  <c r="P13" s="1"/>
  <c r="N13"/>
  <c r="M13"/>
  <c r="K13"/>
  <c r="L13" s="1"/>
  <c r="J13"/>
  <c r="J12" s="1"/>
  <c r="J11" s="1"/>
  <c r="K12"/>
  <c r="Q13" i="1"/>
  <c r="Q12" s="1"/>
  <c r="O13"/>
  <c r="O12" s="1"/>
  <c r="J13"/>
  <c r="J12" s="1"/>
  <c r="V14" l="1"/>
  <c r="P14"/>
  <c r="M20"/>
  <c r="Q20"/>
  <c r="K16"/>
  <c r="K15" s="1"/>
  <c r="N17"/>
  <c r="R17"/>
  <c r="L19"/>
  <c r="P19"/>
  <c r="T19"/>
  <c r="M16"/>
  <c r="M15" s="1"/>
  <c r="S16"/>
  <c r="S15" s="1"/>
  <c r="M13"/>
  <c r="N13" s="1"/>
  <c r="N12" s="1"/>
  <c r="S16" i="2"/>
  <c r="O16"/>
  <c r="V17"/>
  <c r="T17"/>
  <c r="R15"/>
  <c r="T13"/>
  <c r="M12"/>
  <c r="N12" s="1"/>
  <c r="S12"/>
  <c r="S11" s="1"/>
  <c r="V13"/>
  <c r="O12"/>
  <c r="P12" s="1"/>
  <c r="R13"/>
  <c r="L13" i="1"/>
  <c r="L12" s="1"/>
  <c r="K12"/>
  <c r="P13"/>
  <c r="P12" s="1"/>
  <c r="O16"/>
  <c r="O15" s="1"/>
  <c r="S13"/>
  <c r="R13"/>
  <c r="R12" s="1"/>
  <c r="J16"/>
  <c r="Q16"/>
  <c r="L12" i="2"/>
  <c r="K11"/>
  <c r="N14"/>
  <c r="R14"/>
  <c r="L18"/>
  <c r="P18"/>
  <c r="T18"/>
  <c r="U9"/>
  <c r="V9" s="1"/>
  <c r="M16"/>
  <c r="N16" s="1"/>
  <c r="Q16"/>
  <c r="R16" s="1"/>
  <c r="M12" i="1" l="1"/>
  <c r="M11" s="1"/>
  <c r="N15"/>
  <c r="K11"/>
  <c r="L16"/>
  <c r="J15"/>
  <c r="J11" s="1"/>
  <c r="L11" s="1"/>
  <c r="N16"/>
  <c r="T16"/>
  <c r="Q15"/>
  <c r="P15"/>
  <c r="O11"/>
  <c r="L15"/>
  <c r="T15"/>
  <c r="T12" i="2"/>
  <c r="V12"/>
  <c r="O11"/>
  <c r="R12"/>
  <c r="R16" i="1"/>
  <c r="P16"/>
  <c r="T13"/>
  <c r="T12" s="1"/>
  <c r="S12"/>
  <c r="S11" s="1"/>
  <c r="Q11" i="2"/>
  <c r="P16"/>
  <c r="M11"/>
  <c r="N11" s="1"/>
  <c r="T16"/>
  <c r="U9" i="1"/>
  <c r="V9" s="1"/>
  <c r="U16"/>
  <c r="V16" s="1"/>
  <c r="N11" l="1"/>
  <c r="P11"/>
  <c r="R15"/>
  <c r="Q11"/>
  <c r="R11" s="1"/>
  <c r="P11" i="2"/>
  <c r="R11"/>
  <c r="T11"/>
  <c r="T11" i="1" l="1"/>
</calcChain>
</file>

<file path=xl/sharedStrings.xml><?xml version="1.0" encoding="utf-8"?>
<sst xmlns="http://schemas.openxmlformats.org/spreadsheetml/2006/main" count="118" uniqueCount="50">
  <si>
    <t>Основные виды продукции</t>
  </si>
  <si>
    <t>Един. измер.</t>
  </si>
  <si>
    <t>Произведено продукции в натуральном выражении</t>
  </si>
  <si>
    <t xml:space="preserve">                             Произведено продукции в стоимостном выражении,  в  млн. руб.</t>
  </si>
  <si>
    <t>ИПП  2012г. в % к 2011г.</t>
  </si>
  <si>
    <t>Всего :</t>
  </si>
  <si>
    <t>тонн</t>
  </si>
  <si>
    <t>Консервы молочные</t>
  </si>
  <si>
    <t>туб</t>
  </si>
  <si>
    <t>Продукция производст-венно-технического назначения</t>
  </si>
  <si>
    <t>теплоэнергия</t>
  </si>
  <si>
    <t>тыс. Гкал</t>
  </si>
  <si>
    <t>смеси асфальтобетонные дорожные</t>
  </si>
  <si>
    <t>2012г.  прог-ноз</t>
  </si>
  <si>
    <t xml:space="preserve"> в сопоставимых ценах </t>
  </si>
  <si>
    <t>Приложение 1 к таблице 1</t>
  </si>
  <si>
    <t>1. отсутствующие  позиции в перечне продукции  исключить 2. аналогичная таблица заполняется по муниципальным образованиям района</t>
  </si>
  <si>
    <t>2019 год прогноз</t>
  </si>
  <si>
    <t>________________________________</t>
  </si>
  <si>
    <t>2020 год прогноз</t>
  </si>
  <si>
    <t>млн.руб</t>
  </si>
  <si>
    <t>2016 год отчет</t>
  </si>
  <si>
    <t xml:space="preserve">Продукты пищевые </t>
  </si>
  <si>
    <t>Сахар белый свекловичный в твердом состоянии без вкусоароматических или красящих добавок</t>
  </si>
  <si>
    <t>10 (9гр/8гр*100)</t>
  </si>
  <si>
    <t>11 (10гр/9гр*100)</t>
  </si>
  <si>
    <t>13 (12гр/10гр*100)</t>
  </si>
  <si>
    <t>15 (14гр/12гр*100)</t>
  </si>
  <si>
    <t>17 (16гр/14гр*100)</t>
  </si>
  <si>
    <t>9 (1гр *3гр)</t>
  </si>
  <si>
    <t>10(1гр *4гр)</t>
  </si>
  <si>
    <t>12(1гр *5гр)</t>
  </si>
  <si>
    <t>14(1гр *6 гр)</t>
  </si>
  <si>
    <t>16(1гр *7гр)</t>
  </si>
  <si>
    <t xml:space="preserve">Масло сливочное и пасты масляные </t>
  </si>
  <si>
    <t xml:space="preserve">Цена за ед. прод,  отчет. года, в руб. (2016 год)     </t>
  </si>
  <si>
    <t>2017 год отчет</t>
  </si>
  <si>
    <t>2018 год оценка</t>
  </si>
  <si>
    <t>2021 год прогноз</t>
  </si>
  <si>
    <t>2016 год отчет,  млн.руб</t>
  </si>
  <si>
    <t>ИПП в % к 2016 году</t>
  </si>
  <si>
    <t>ИПП  в  %         к 2017 году</t>
  </si>
  <si>
    <t>ИПП       в % к   2018 году</t>
  </si>
  <si>
    <t>ИПП      в % к   2019 году</t>
  </si>
  <si>
    <t>ИПП  в   % к   2020 году</t>
  </si>
  <si>
    <t>По муниципальному образованию "Посёлок Касторное"</t>
  </si>
  <si>
    <t>Консервативный вариант</t>
  </si>
  <si>
    <t>По муниципальному образованию "Посёлок Олымский"</t>
  </si>
  <si>
    <t>Расчет индексов промышленного производства (ИПП)  по мо "поселок Олымский" Касторенского района Курской области</t>
  </si>
  <si>
    <t xml:space="preserve">Расчет индексов промышленного производства (ИПП)  по мо "поселок Олымский" Касторенского района Курской области 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</si>
</sst>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sz val="12"/>
      <color rgb="FFFF0000"/>
      <name val="Arial Cyr"/>
      <charset val="204"/>
    </font>
    <font>
      <sz val="10"/>
      <color rgb="FFFF000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Border="1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/>
    <xf numFmtId="0" fontId="4" fillId="0" borderId="1" xfId="0" applyFont="1" applyBorder="1"/>
    <xf numFmtId="0" fontId="4" fillId="0" borderId="0" xfId="0" applyFont="1" applyBorder="1"/>
    <xf numFmtId="0" fontId="6" fillId="0" borderId="0" xfId="0" applyFont="1" applyBorder="1" applyAlignment="1">
      <alignment horizontal="centerContinuous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center" vertical="top"/>
    </xf>
    <xf numFmtId="0" fontId="4" fillId="0" borderId="0" xfId="0" applyFont="1" applyBorder="1" applyAlignment="1"/>
    <xf numFmtId="0" fontId="5" fillId="0" borderId="0" xfId="0" applyFont="1" applyBorder="1" applyAlignment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3" fillId="0" borderId="1" xfId="0" applyFont="1" applyBorder="1" applyAlignment="1">
      <alignment horizontal="center" vertical="top" wrapText="1"/>
    </xf>
    <xf numFmtId="0" fontId="1" fillId="0" borderId="0" xfId="0" applyFont="1"/>
    <xf numFmtId="0" fontId="3" fillId="0" borderId="7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0" fillId="0" borderId="1" xfId="0" applyFont="1" applyBorder="1"/>
    <xf numFmtId="164" fontId="0" fillId="0" borderId="1" xfId="0" applyNumberFormat="1" applyFont="1" applyBorder="1"/>
    <xf numFmtId="164" fontId="9" fillId="0" borderId="1" xfId="0" applyNumberFormat="1" applyFont="1" applyBorder="1" applyAlignment="1">
      <alignment horizontal="center" wrapText="1"/>
    </xf>
    <xf numFmtId="164" fontId="10" fillId="0" borderId="1" xfId="0" applyNumberFormat="1" applyFont="1" applyBorder="1"/>
    <xf numFmtId="164" fontId="10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4" fillId="0" borderId="9" xfId="0" applyFont="1" applyBorder="1"/>
    <xf numFmtId="0" fontId="1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5" fillId="0" borderId="5" xfId="0" applyFont="1" applyBorder="1" applyAlignment="1">
      <alignment horizontal="right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3" xfId="0" applyBorder="1" applyAlignment="1"/>
    <xf numFmtId="0" fontId="3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0"/>
  <sheetViews>
    <sheetView zoomScale="75" zoomScaleNormal="75" zoomScaleSheetLayoutView="85" workbookViewId="0">
      <selection activeCell="AB8" sqref="AB8"/>
    </sheetView>
  </sheetViews>
  <sheetFormatPr defaultRowHeight="12.75"/>
  <cols>
    <col min="1" max="1" width="25.85546875" customWidth="1"/>
    <col min="2" max="2" width="9.28515625" customWidth="1"/>
    <col min="3" max="3" width="9.7109375" customWidth="1"/>
    <col min="4" max="4" width="7.28515625" customWidth="1"/>
    <col min="5" max="5" width="8" customWidth="1"/>
    <col min="6" max="6" width="7.7109375" customWidth="1"/>
    <col min="7" max="7" width="9.28515625" customWidth="1"/>
    <col min="8" max="8" width="9.42578125" customWidth="1"/>
    <col min="9" max="9" width="9.28515625" customWidth="1"/>
    <col min="10" max="10" width="8" customWidth="1"/>
    <col min="11" max="11" width="8.5703125" customWidth="1"/>
    <col min="12" max="12" width="9.85546875" customWidth="1"/>
    <col min="13" max="13" width="8.5703125" customWidth="1"/>
    <col min="14" max="14" width="10.42578125" customWidth="1"/>
    <col min="15" max="15" width="8.85546875" customWidth="1"/>
    <col min="16" max="16" width="11.85546875" customWidth="1"/>
    <col min="17" max="17" width="9.5703125" customWidth="1"/>
    <col min="18" max="18" width="11.42578125" customWidth="1"/>
    <col min="19" max="19" width="9.42578125" bestFit="1" customWidth="1"/>
    <col min="20" max="20" width="12.42578125" customWidth="1"/>
    <col min="21" max="22" width="0" hidden="1" customWidth="1"/>
  </cols>
  <sheetData>
    <row r="1" spans="1:22" ht="15.75">
      <c r="A1" s="23" t="s">
        <v>46</v>
      </c>
      <c r="B1" s="20"/>
      <c r="C1" s="20"/>
      <c r="D1" s="20"/>
      <c r="E1" s="20"/>
      <c r="F1" s="20"/>
      <c r="G1" s="20"/>
      <c r="H1" s="20"/>
      <c r="I1" s="20"/>
      <c r="J1" s="20"/>
      <c r="K1" s="21"/>
      <c r="L1" s="21"/>
      <c r="M1" s="21"/>
      <c r="N1" s="21"/>
    </row>
    <row r="2" spans="1:22" ht="14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N2" s="18"/>
      <c r="O2" s="43" t="s">
        <v>15</v>
      </c>
      <c r="P2" s="43"/>
      <c r="Q2" s="43"/>
      <c r="R2" s="43"/>
      <c r="S2" s="43"/>
      <c r="T2" s="43"/>
    </row>
    <row r="3" spans="1:22" s="1" customFormat="1" ht="14.25" customHeight="1">
      <c r="A3" s="44" t="s">
        <v>48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14"/>
      <c r="U3" s="14"/>
      <c r="V3" s="14"/>
    </row>
    <row r="4" spans="1:22" s="2" customFormat="1" ht="15">
      <c r="A4" s="45" t="s">
        <v>14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</row>
    <row r="5" spans="1:22" s="2" customFormat="1" ht="15">
      <c r="A5" s="28" t="s">
        <v>18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</row>
    <row r="6" spans="1:22" s="2" customFormat="1" ht="15">
      <c r="P6" s="46"/>
      <c r="Q6" s="46"/>
      <c r="R6" s="46"/>
      <c r="S6" s="46"/>
      <c r="T6" s="46"/>
    </row>
    <row r="7" spans="1:22" s="4" customFormat="1" ht="35.25" customHeight="1">
      <c r="A7" s="47" t="s">
        <v>0</v>
      </c>
      <c r="B7" s="50" t="s">
        <v>1</v>
      </c>
      <c r="C7" s="50" t="s">
        <v>35</v>
      </c>
      <c r="D7" s="39" t="s">
        <v>2</v>
      </c>
      <c r="E7" s="53"/>
      <c r="F7" s="53"/>
      <c r="G7" s="53"/>
      <c r="H7" s="53"/>
      <c r="I7" s="53"/>
      <c r="J7" s="54" t="s">
        <v>3</v>
      </c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6"/>
    </row>
    <row r="8" spans="1:22" s="4" customFormat="1" ht="51" customHeight="1">
      <c r="A8" s="48"/>
      <c r="B8" s="51"/>
      <c r="C8" s="51"/>
      <c r="D8" s="41" t="s">
        <v>21</v>
      </c>
      <c r="E8" s="41" t="s">
        <v>36</v>
      </c>
      <c r="F8" s="41" t="s">
        <v>37</v>
      </c>
      <c r="G8" s="41" t="s">
        <v>17</v>
      </c>
      <c r="H8" s="41" t="s">
        <v>19</v>
      </c>
      <c r="I8" s="41" t="s">
        <v>38</v>
      </c>
      <c r="J8" s="41" t="s">
        <v>39</v>
      </c>
      <c r="K8" s="39" t="s">
        <v>36</v>
      </c>
      <c r="L8" s="40"/>
      <c r="M8" s="39" t="s">
        <v>37</v>
      </c>
      <c r="N8" s="40"/>
      <c r="O8" s="39" t="s">
        <v>17</v>
      </c>
      <c r="P8" s="40"/>
      <c r="Q8" s="39" t="s">
        <v>19</v>
      </c>
      <c r="R8" s="40"/>
      <c r="S8" s="39" t="s">
        <v>38</v>
      </c>
      <c r="T8" s="40"/>
      <c r="U8" s="22" t="s">
        <v>13</v>
      </c>
      <c r="V8" s="22" t="s">
        <v>4</v>
      </c>
    </row>
    <row r="9" spans="1:22" s="4" customFormat="1" ht="82.5" customHeight="1">
      <c r="A9" s="49"/>
      <c r="B9" s="52"/>
      <c r="C9" s="52"/>
      <c r="D9" s="42"/>
      <c r="E9" s="42"/>
      <c r="F9" s="42"/>
      <c r="G9" s="42"/>
      <c r="H9" s="42"/>
      <c r="I9" s="42"/>
      <c r="J9" s="42"/>
      <c r="K9" s="5" t="s">
        <v>20</v>
      </c>
      <c r="L9" s="5" t="s">
        <v>40</v>
      </c>
      <c r="M9" s="5" t="s">
        <v>20</v>
      </c>
      <c r="N9" s="5" t="s">
        <v>41</v>
      </c>
      <c r="O9" s="5" t="s">
        <v>20</v>
      </c>
      <c r="P9" s="5" t="s">
        <v>42</v>
      </c>
      <c r="Q9" s="5" t="s">
        <v>20</v>
      </c>
      <c r="R9" s="5" t="s">
        <v>43</v>
      </c>
      <c r="S9" s="5" t="s">
        <v>20</v>
      </c>
      <c r="T9" s="5" t="s">
        <v>44</v>
      </c>
      <c r="U9" s="22" t="e">
        <f>SUM(U13:U18)</f>
        <v>#REF!</v>
      </c>
      <c r="V9" s="22" t="e">
        <f>ROUND(U9/#REF!*100,1)</f>
        <v>#REF!</v>
      </c>
    </row>
    <row r="10" spans="1:22" s="4" customFormat="1" ht="60.75" customHeight="1">
      <c r="A10" s="30"/>
      <c r="B10" s="29"/>
      <c r="C10" s="27">
        <v>1</v>
      </c>
      <c r="D10" s="27">
        <v>2</v>
      </c>
      <c r="E10" s="27">
        <v>3</v>
      </c>
      <c r="F10" s="27">
        <v>4</v>
      </c>
      <c r="G10" s="27">
        <v>5</v>
      </c>
      <c r="H10" s="27">
        <v>6</v>
      </c>
      <c r="I10" s="27">
        <v>7</v>
      </c>
      <c r="J10" s="27">
        <v>8</v>
      </c>
      <c r="K10" s="5" t="s">
        <v>29</v>
      </c>
      <c r="L10" s="5" t="s">
        <v>24</v>
      </c>
      <c r="M10" s="5" t="s">
        <v>30</v>
      </c>
      <c r="N10" s="5" t="s">
        <v>25</v>
      </c>
      <c r="O10" s="5" t="s">
        <v>31</v>
      </c>
      <c r="P10" s="5" t="s">
        <v>26</v>
      </c>
      <c r="Q10" s="5" t="s">
        <v>32</v>
      </c>
      <c r="R10" s="5" t="s">
        <v>27</v>
      </c>
      <c r="S10" s="5" t="s">
        <v>33</v>
      </c>
      <c r="T10" s="5" t="s">
        <v>28</v>
      </c>
      <c r="U10" s="22"/>
      <c r="V10" s="22"/>
    </row>
    <row r="11" spans="1:22" s="4" customFormat="1" ht="21.75" customHeight="1">
      <c r="A11" s="7" t="s">
        <v>5</v>
      </c>
      <c r="B11" s="22"/>
      <c r="C11" s="22"/>
      <c r="D11" s="22"/>
      <c r="E11" s="22"/>
      <c r="F11" s="22"/>
      <c r="G11" s="22"/>
      <c r="H11" s="22"/>
      <c r="I11" s="22"/>
      <c r="J11" s="34">
        <f>J12+J16</f>
        <v>4092.3242174699999</v>
      </c>
      <c r="K11" s="34">
        <f>K12+K16</f>
        <v>5175.6593198299997</v>
      </c>
      <c r="L11" s="34">
        <f t="shared" ref="L11:L18" si="0">K11/J11*100</f>
        <v>126.4723674076281</v>
      </c>
      <c r="M11" s="34">
        <f>M12+M16</f>
        <v>4508.0607534999999</v>
      </c>
      <c r="N11" s="34">
        <f t="shared" ref="N11:N18" si="1">M11/K11*100</f>
        <v>87.101187982521083</v>
      </c>
      <c r="O11" s="34">
        <f>O12+O16</f>
        <v>4434.9519275500006</v>
      </c>
      <c r="P11" s="34">
        <f t="shared" ref="P11:P18" si="2">O11/M11*100</f>
        <v>98.378264403530096</v>
      </c>
      <c r="Q11" s="34">
        <f>Q12+Q16</f>
        <v>4502.4509015999993</v>
      </c>
      <c r="R11" s="34">
        <f t="shared" ref="R11:R18" si="3">Q11/O11*100</f>
        <v>101.52197758065186</v>
      </c>
      <c r="S11" s="34">
        <f>S12+S16</f>
        <v>4570.2618496999994</v>
      </c>
      <c r="T11" s="34">
        <f t="shared" ref="T11:T18" si="4">S11/Q11*100</f>
        <v>101.50608967386859</v>
      </c>
      <c r="U11" s="22"/>
      <c r="V11" s="22"/>
    </row>
    <row r="12" spans="1:22" s="4" customFormat="1" ht="25.5" customHeight="1">
      <c r="A12" s="7" t="s">
        <v>22</v>
      </c>
      <c r="B12" s="6"/>
      <c r="C12" s="8"/>
      <c r="D12" s="8"/>
      <c r="E12" s="8"/>
      <c r="F12" s="8"/>
      <c r="G12" s="8"/>
      <c r="H12" s="8"/>
      <c r="I12" s="8"/>
      <c r="J12" s="34">
        <f>SUM(J13:J15)</f>
        <v>3994.512166</v>
      </c>
      <c r="K12" s="34">
        <f>SUM(K13:K15)</f>
        <v>5060.3499879999999</v>
      </c>
      <c r="L12" s="34">
        <f t="shared" si="0"/>
        <v>126.68255290526007</v>
      </c>
      <c r="M12" s="34">
        <f>SUM(M13:M15)</f>
        <v>4392.2502999999997</v>
      </c>
      <c r="N12" s="34">
        <f t="shared" si="1"/>
        <v>86.797362048389601</v>
      </c>
      <c r="O12" s="34">
        <f>SUM(O13:O15)</f>
        <v>4318.8410050000002</v>
      </c>
      <c r="P12" s="34">
        <f t="shared" si="2"/>
        <v>98.328663213933879</v>
      </c>
      <c r="Q12" s="34">
        <f>SUM(Q13:Q15)</f>
        <v>4386.0395099999996</v>
      </c>
      <c r="R12" s="34">
        <f t="shared" si="3"/>
        <v>101.55593838537243</v>
      </c>
      <c r="S12" s="34">
        <f>SUM(S13:S15)</f>
        <v>4453.2495199999994</v>
      </c>
      <c r="T12" s="34">
        <f t="shared" si="4"/>
        <v>101.53236216515522</v>
      </c>
      <c r="U12" s="22" t="e">
        <f>SUM(U13:U15)</f>
        <v>#REF!</v>
      </c>
      <c r="V12" s="22" t="e">
        <f t="shared" ref="V12:V15" si="5">ROUND(U12/S12*100,1)</f>
        <v>#REF!</v>
      </c>
    </row>
    <row r="13" spans="1:22" s="4" customFormat="1" ht="78.75">
      <c r="A13" s="9" t="s">
        <v>23</v>
      </c>
      <c r="B13" s="22" t="s">
        <v>6</v>
      </c>
      <c r="C13" s="31">
        <v>39145</v>
      </c>
      <c r="D13" s="31">
        <v>77130</v>
      </c>
      <c r="E13" s="31">
        <v>104450</v>
      </c>
      <c r="F13" s="31">
        <v>86400</v>
      </c>
      <c r="G13" s="31">
        <v>84300</v>
      </c>
      <c r="H13" s="31">
        <v>84900</v>
      </c>
      <c r="I13" s="31">
        <v>85500</v>
      </c>
      <c r="J13" s="32">
        <f>C13*D13/1000000</f>
        <v>3019.2538500000001</v>
      </c>
      <c r="K13" s="31">
        <f>C13*E13/1000000</f>
        <v>4088.6952500000002</v>
      </c>
      <c r="L13" s="33">
        <f t="shared" si="0"/>
        <v>135.42071826785946</v>
      </c>
      <c r="M13" s="32">
        <f>F13*C13/1000000</f>
        <v>3382.1280000000002</v>
      </c>
      <c r="N13" s="33">
        <f t="shared" si="1"/>
        <v>82.71900430828147</v>
      </c>
      <c r="O13" s="32">
        <f>G13*C13/1000000</f>
        <v>3299.9234999999999</v>
      </c>
      <c r="P13" s="33">
        <f t="shared" si="2"/>
        <v>97.569444444444429</v>
      </c>
      <c r="Q13" s="32">
        <f>H13*C13/1000000</f>
        <v>3323.4105</v>
      </c>
      <c r="R13" s="33">
        <f t="shared" si="3"/>
        <v>100.71174377224199</v>
      </c>
      <c r="S13" s="32">
        <f>I13*C13/1000000</f>
        <v>3346.8975</v>
      </c>
      <c r="T13" s="33">
        <f t="shared" si="4"/>
        <v>100.70671378091873</v>
      </c>
      <c r="U13" s="8" t="e">
        <f>ROUND(C13*#REF!/1000000,1)</f>
        <v>#REF!</v>
      </c>
      <c r="V13" s="22" t="e">
        <f t="shared" si="5"/>
        <v>#REF!</v>
      </c>
    </row>
    <row r="14" spans="1:22" s="4" customFormat="1" ht="31.5">
      <c r="A14" s="9" t="s">
        <v>34</v>
      </c>
      <c r="B14" s="22" t="s">
        <v>6</v>
      </c>
      <c r="C14" s="31">
        <v>230100</v>
      </c>
      <c r="D14" s="31">
        <v>42.66</v>
      </c>
      <c r="E14" s="31">
        <v>59.38</v>
      </c>
      <c r="F14" s="31">
        <v>60</v>
      </c>
      <c r="G14" s="31">
        <v>60.05</v>
      </c>
      <c r="H14" s="31">
        <v>60.1</v>
      </c>
      <c r="I14" s="31">
        <v>60.2</v>
      </c>
      <c r="J14" s="32">
        <f>C14*D14/1000000</f>
        <v>9.8160659999999993</v>
      </c>
      <c r="K14" s="31">
        <f>C14*E14/1000000</f>
        <v>13.663338</v>
      </c>
      <c r="L14" s="33">
        <f t="shared" si="0"/>
        <v>139.19362400375059</v>
      </c>
      <c r="M14" s="32">
        <f>F14*C14/1000000</f>
        <v>13.805999999999999</v>
      </c>
      <c r="N14" s="33">
        <f t="shared" si="1"/>
        <v>101.04412260020209</v>
      </c>
      <c r="O14" s="32">
        <f>G14*C14/1000000</f>
        <v>13.817505000000001</v>
      </c>
      <c r="P14" s="33">
        <f t="shared" si="2"/>
        <v>100.08333333333334</v>
      </c>
      <c r="Q14" s="32">
        <f>H14*C14/1000000</f>
        <v>13.82901</v>
      </c>
      <c r="R14" s="33">
        <f t="shared" si="3"/>
        <v>100.08326394671107</v>
      </c>
      <c r="S14" s="32">
        <f>I14*C14/1000000</f>
        <v>13.85202</v>
      </c>
      <c r="T14" s="33">
        <f t="shared" si="4"/>
        <v>100.16638935108153</v>
      </c>
      <c r="U14" s="8" t="e">
        <f>ROUND(C14*#REF!/1000000,1)</f>
        <v>#REF!</v>
      </c>
      <c r="V14" s="10" t="e">
        <f t="shared" si="5"/>
        <v>#REF!</v>
      </c>
    </row>
    <row r="15" spans="1:22" s="4" customFormat="1" ht="21" customHeight="1">
      <c r="A15" s="9" t="s">
        <v>7</v>
      </c>
      <c r="B15" s="22" t="s">
        <v>8</v>
      </c>
      <c r="C15" s="31">
        <v>21850</v>
      </c>
      <c r="D15" s="31">
        <v>44185</v>
      </c>
      <c r="E15" s="31">
        <v>43844</v>
      </c>
      <c r="F15" s="31">
        <v>45598</v>
      </c>
      <c r="G15" s="31">
        <v>46000</v>
      </c>
      <c r="H15" s="31">
        <v>48000</v>
      </c>
      <c r="I15" s="31">
        <v>50000</v>
      </c>
      <c r="J15" s="32">
        <f>C15*D15/1000000</f>
        <v>965.44224999999994</v>
      </c>
      <c r="K15" s="31">
        <f>C15*E15/1000000</f>
        <v>957.9914</v>
      </c>
      <c r="L15" s="33">
        <f t="shared" si="0"/>
        <v>99.228244879483995</v>
      </c>
      <c r="M15" s="32">
        <f>F15*C15/1000000</f>
        <v>996.31629999999996</v>
      </c>
      <c r="N15" s="33">
        <f t="shared" si="1"/>
        <v>104.00054739531063</v>
      </c>
      <c r="O15" s="32">
        <f>G15*C15/1000000</f>
        <v>1005.1</v>
      </c>
      <c r="P15" s="33">
        <f t="shared" si="2"/>
        <v>100.88161761480767</v>
      </c>
      <c r="Q15" s="32">
        <f>H15*C15/1000000</f>
        <v>1048.8</v>
      </c>
      <c r="R15" s="33">
        <f t="shared" si="3"/>
        <v>104.34782608695652</v>
      </c>
      <c r="S15" s="32">
        <f>I15*C15/1000000</f>
        <v>1092.5</v>
      </c>
      <c r="T15" s="33">
        <f t="shared" si="4"/>
        <v>104.16666666666667</v>
      </c>
      <c r="U15" s="8" t="e">
        <f>ROUND(C15*#REF!/1000000,1)</f>
        <v>#REF!</v>
      </c>
      <c r="V15" s="10" t="e">
        <f t="shared" si="5"/>
        <v>#REF!</v>
      </c>
    </row>
    <row r="16" spans="1:22" s="4" customFormat="1" ht="48" customHeight="1">
      <c r="A16" s="7" t="s">
        <v>9</v>
      </c>
      <c r="B16" s="6"/>
      <c r="C16" s="31"/>
      <c r="D16" s="31"/>
      <c r="E16" s="31"/>
      <c r="F16" s="31"/>
      <c r="G16" s="31"/>
      <c r="H16" s="31"/>
      <c r="I16" s="31"/>
      <c r="J16" s="35">
        <f>SUM(J17:J18)</f>
        <v>97.81205147</v>
      </c>
      <c r="K16" s="35">
        <f>SUM(K17:K18)</f>
        <v>115.30933183</v>
      </c>
      <c r="L16" s="35">
        <f t="shared" si="0"/>
        <v>117.88867536978979</v>
      </c>
      <c r="M16" s="35">
        <f>SUM(M17:M18)</f>
        <v>115.81045349999999</v>
      </c>
      <c r="N16" s="35">
        <f t="shared" si="1"/>
        <v>100.43458899817301</v>
      </c>
      <c r="O16" s="35">
        <f>SUM(O17:O18)</f>
        <v>116.11092255000001</v>
      </c>
      <c r="P16" s="35">
        <f t="shared" si="2"/>
        <v>100.25944898834199</v>
      </c>
      <c r="Q16" s="35">
        <f>SUM(Q17:Q18)</f>
        <v>116.4113916</v>
      </c>
      <c r="R16" s="35">
        <f t="shared" si="3"/>
        <v>100.25877759249617</v>
      </c>
      <c r="S16" s="35">
        <f>SUM(S17:S18)</f>
        <v>117.01232970000001</v>
      </c>
      <c r="T16" s="35">
        <f t="shared" si="4"/>
        <v>100.51621932505101</v>
      </c>
      <c r="U16" s="8"/>
      <c r="V16" s="11"/>
    </row>
    <row r="17" spans="1:22" s="4" customFormat="1" ht="39" customHeight="1">
      <c r="A17" s="9" t="s">
        <v>10</v>
      </c>
      <c r="B17" s="22" t="s">
        <v>11</v>
      </c>
      <c r="C17" s="31">
        <v>177438.1</v>
      </c>
      <c r="D17" s="31">
        <v>208.7</v>
      </c>
      <c r="E17" s="31">
        <v>234.3</v>
      </c>
      <c r="F17" s="31">
        <v>235</v>
      </c>
      <c r="G17" s="31">
        <v>235.5</v>
      </c>
      <c r="H17" s="31">
        <v>236</v>
      </c>
      <c r="I17" s="31">
        <v>237</v>
      </c>
      <c r="J17" s="36">
        <f>C17*D17/1000000</f>
        <v>37.031331469999998</v>
      </c>
      <c r="K17" s="36">
        <f>C17*E17/1000000</f>
        <v>41.573746830000005</v>
      </c>
      <c r="L17" s="33">
        <f t="shared" si="0"/>
        <v>112.26641111643509</v>
      </c>
      <c r="M17" s="36">
        <f>F17*C17/1000000</f>
        <v>41.697953499999997</v>
      </c>
      <c r="N17" s="33">
        <f t="shared" si="1"/>
        <v>100.29876227059324</v>
      </c>
      <c r="O17" s="36">
        <f>G17*C17/1000000</f>
        <v>41.786672550000006</v>
      </c>
      <c r="P17" s="33">
        <f t="shared" si="2"/>
        <v>100.21276595744683</v>
      </c>
      <c r="Q17" s="36">
        <f>H17*C17/1000000</f>
        <v>41.8753916</v>
      </c>
      <c r="R17" s="33">
        <f t="shared" si="3"/>
        <v>100.21231422505306</v>
      </c>
      <c r="S17" s="36">
        <f>I17*C17/1000000</f>
        <v>42.052829700000004</v>
      </c>
      <c r="T17" s="33">
        <f t="shared" si="4"/>
        <v>100.42372881355932</v>
      </c>
      <c r="U17" s="8" t="e">
        <f>ROUND(C17*#REF!/1000000,1)</f>
        <v>#REF!</v>
      </c>
      <c r="V17" s="10" t="e">
        <f t="shared" ref="V17:V18" si="6">ROUND(U17/S17*100,1)</f>
        <v>#REF!</v>
      </c>
    </row>
    <row r="18" spans="1:22" s="4" customFormat="1" ht="32.25" customHeight="1">
      <c r="A18" s="9" t="s">
        <v>12</v>
      </c>
      <c r="B18" s="22" t="s">
        <v>6</v>
      </c>
      <c r="C18" s="31">
        <v>4235</v>
      </c>
      <c r="D18" s="31">
        <v>14352</v>
      </c>
      <c r="E18" s="31">
        <v>17411</v>
      </c>
      <c r="F18" s="31">
        <v>17500</v>
      </c>
      <c r="G18" s="31">
        <v>17550</v>
      </c>
      <c r="H18" s="31">
        <v>17600</v>
      </c>
      <c r="I18" s="31">
        <v>17700</v>
      </c>
      <c r="J18" s="36">
        <f>C18*D18/1000000</f>
        <v>60.780720000000002</v>
      </c>
      <c r="K18" s="36">
        <f>C18*E18/1000000</f>
        <v>73.735585</v>
      </c>
      <c r="L18" s="33">
        <f t="shared" si="0"/>
        <v>121.31410256410255</v>
      </c>
      <c r="M18" s="36">
        <f>F18*C18/1000000</f>
        <v>74.112499999999997</v>
      </c>
      <c r="N18" s="33">
        <f t="shared" si="1"/>
        <v>100.51117109873069</v>
      </c>
      <c r="O18" s="36">
        <f>G18*C18/1000000</f>
        <v>74.324250000000006</v>
      </c>
      <c r="P18" s="33">
        <f t="shared" si="2"/>
        <v>100.28571428571429</v>
      </c>
      <c r="Q18" s="36">
        <f>H18*C18/1000000</f>
        <v>74.536000000000001</v>
      </c>
      <c r="R18" s="33">
        <f t="shared" si="3"/>
        <v>100.28490028490027</v>
      </c>
      <c r="S18" s="36">
        <f>I18*C18/1000000</f>
        <v>74.959500000000006</v>
      </c>
      <c r="T18" s="33">
        <f t="shared" si="4"/>
        <v>100.56818181818184</v>
      </c>
      <c r="U18" s="8" t="e">
        <f>ROUND(C18*#REF!/1000000,1)</f>
        <v>#REF!</v>
      </c>
      <c r="V18" s="10" t="e">
        <f t="shared" si="6"/>
        <v>#REF!</v>
      </c>
    </row>
    <row r="19" spans="1:22" s="13" customFormat="1" ht="24" customHeight="1">
      <c r="A19" s="15" t="s">
        <v>16</v>
      </c>
      <c r="B19" s="16"/>
      <c r="C19" s="17"/>
      <c r="D19" s="17"/>
      <c r="E19" s="17"/>
      <c r="F19" s="17"/>
      <c r="T19" s="37"/>
      <c r="U19" s="8"/>
      <c r="V19" s="12"/>
    </row>
    <row r="20" spans="1:22">
      <c r="T20" s="1"/>
    </row>
  </sheetData>
  <mergeCells count="21">
    <mergeCell ref="J8:J9"/>
    <mergeCell ref="O2:T2"/>
    <mergeCell ref="A3:S3"/>
    <mergeCell ref="A4:V4"/>
    <mergeCell ref="P6:T6"/>
    <mergeCell ref="A7:A9"/>
    <mergeCell ref="B7:B9"/>
    <mergeCell ref="C7:C9"/>
    <mergeCell ref="D7:I7"/>
    <mergeCell ref="J7:V7"/>
    <mergeCell ref="D8:D9"/>
    <mergeCell ref="E8:E9"/>
    <mergeCell ref="F8:F9"/>
    <mergeCell ref="G8:G9"/>
    <mergeCell ref="H8:H9"/>
    <mergeCell ref="I8:I9"/>
    <mergeCell ref="K8:L8"/>
    <mergeCell ref="M8:N8"/>
    <mergeCell ref="O8:P8"/>
    <mergeCell ref="Q8:R8"/>
    <mergeCell ref="S8:T8"/>
  </mergeCells>
  <printOptions horizontalCentered="1"/>
  <pageMargins left="0.19685039370078741" right="0.23622047244094491" top="0.35433070866141736" bottom="0.23622047244094491" header="1.1417322834645669" footer="0.39370078740157483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V24"/>
  <sheetViews>
    <sheetView tabSelected="1" zoomScale="75" zoomScaleNormal="75" zoomScaleSheetLayoutView="85" workbookViewId="0">
      <selection activeCell="A23" sqref="A23:P23"/>
    </sheetView>
  </sheetViews>
  <sheetFormatPr defaultRowHeight="12.75"/>
  <cols>
    <col min="1" max="1" width="25.85546875" customWidth="1"/>
    <col min="2" max="2" width="9.28515625" customWidth="1"/>
    <col min="3" max="3" width="10.42578125" customWidth="1"/>
    <col min="4" max="4" width="7.28515625" customWidth="1"/>
    <col min="5" max="5" width="8" customWidth="1"/>
    <col min="6" max="6" width="7.7109375" customWidth="1"/>
    <col min="7" max="7" width="9.28515625" customWidth="1"/>
    <col min="8" max="8" width="9.42578125" customWidth="1"/>
    <col min="9" max="9" width="9.28515625" customWidth="1"/>
    <col min="10" max="10" width="8" customWidth="1"/>
    <col min="11" max="11" width="8.5703125" customWidth="1"/>
    <col min="12" max="12" width="9.85546875" customWidth="1"/>
    <col min="13" max="13" width="8.5703125" customWidth="1"/>
    <col min="14" max="14" width="10.42578125" customWidth="1"/>
    <col min="15" max="15" width="8.85546875" customWidth="1"/>
    <col min="16" max="16" width="11.85546875" customWidth="1"/>
    <col min="17" max="17" width="9.5703125" customWidth="1"/>
    <col min="18" max="18" width="11.42578125" customWidth="1"/>
    <col min="19" max="19" width="9.42578125" bestFit="1" customWidth="1"/>
    <col min="20" max="20" width="12.42578125" customWidth="1"/>
    <col min="21" max="22" width="0" hidden="1" customWidth="1"/>
  </cols>
  <sheetData>
    <row r="1" spans="1:22" ht="15.75">
      <c r="A1" s="23" t="s">
        <v>46</v>
      </c>
      <c r="B1" s="20"/>
      <c r="C1" s="20"/>
      <c r="D1" s="20"/>
      <c r="E1" s="20"/>
      <c r="F1" s="20"/>
      <c r="G1" s="20"/>
      <c r="H1" s="20"/>
      <c r="I1" s="20"/>
      <c r="J1" s="20"/>
      <c r="K1" s="21"/>
      <c r="L1" s="21"/>
      <c r="M1" s="21"/>
      <c r="N1" s="21"/>
    </row>
    <row r="2" spans="1:22" ht="14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N2" s="18"/>
      <c r="O2" s="43" t="s">
        <v>15</v>
      </c>
      <c r="P2" s="43"/>
      <c r="Q2" s="43"/>
      <c r="R2" s="43"/>
      <c r="S2" s="43"/>
      <c r="T2" s="43"/>
    </row>
    <row r="3" spans="1:22" s="1" customFormat="1" ht="14.25" customHeight="1">
      <c r="A3" s="44" t="s">
        <v>49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14"/>
      <c r="U3" s="14"/>
      <c r="V3" s="14"/>
    </row>
    <row r="4" spans="1:22" s="2" customFormat="1" ht="15">
      <c r="A4" s="45" t="s">
        <v>14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</row>
    <row r="5" spans="1:22" s="2" customFormat="1" ht="15">
      <c r="A5" s="19" t="s">
        <v>18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s="2" customFormat="1" ht="15">
      <c r="P6" s="46"/>
      <c r="Q6" s="46"/>
      <c r="R6" s="46"/>
      <c r="S6" s="46"/>
      <c r="T6" s="46"/>
    </row>
    <row r="7" spans="1:22" s="4" customFormat="1" ht="35.25" customHeight="1">
      <c r="A7" s="47" t="s">
        <v>0</v>
      </c>
      <c r="B7" s="50" t="s">
        <v>1</v>
      </c>
      <c r="C7" s="50" t="s">
        <v>35</v>
      </c>
      <c r="D7" s="39" t="s">
        <v>2</v>
      </c>
      <c r="E7" s="53"/>
      <c r="F7" s="53"/>
      <c r="G7" s="53"/>
      <c r="H7" s="53"/>
      <c r="I7" s="53"/>
      <c r="J7" s="54" t="s">
        <v>3</v>
      </c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6"/>
    </row>
    <row r="8" spans="1:22" s="4" customFormat="1" ht="51" customHeight="1">
      <c r="A8" s="48"/>
      <c r="B8" s="51"/>
      <c r="C8" s="51"/>
      <c r="D8" s="41" t="s">
        <v>21</v>
      </c>
      <c r="E8" s="41" t="s">
        <v>36</v>
      </c>
      <c r="F8" s="41" t="s">
        <v>37</v>
      </c>
      <c r="G8" s="41" t="s">
        <v>17</v>
      </c>
      <c r="H8" s="41" t="s">
        <v>19</v>
      </c>
      <c r="I8" s="41" t="s">
        <v>38</v>
      </c>
      <c r="J8" s="41" t="s">
        <v>39</v>
      </c>
      <c r="K8" s="39" t="s">
        <v>36</v>
      </c>
      <c r="L8" s="40"/>
      <c r="M8" s="39" t="s">
        <v>37</v>
      </c>
      <c r="N8" s="40"/>
      <c r="O8" s="39" t="s">
        <v>17</v>
      </c>
      <c r="P8" s="40"/>
      <c r="Q8" s="39" t="s">
        <v>19</v>
      </c>
      <c r="R8" s="40"/>
      <c r="S8" s="39" t="s">
        <v>38</v>
      </c>
      <c r="T8" s="40"/>
      <c r="U8" s="3" t="s">
        <v>13</v>
      </c>
      <c r="V8" s="3" t="s">
        <v>4</v>
      </c>
    </row>
    <row r="9" spans="1:22" s="4" customFormat="1" ht="82.5" customHeight="1">
      <c r="A9" s="49"/>
      <c r="B9" s="52"/>
      <c r="C9" s="52"/>
      <c r="D9" s="42"/>
      <c r="E9" s="42"/>
      <c r="F9" s="42"/>
      <c r="G9" s="42"/>
      <c r="H9" s="42"/>
      <c r="I9" s="42"/>
      <c r="J9" s="42"/>
      <c r="K9" s="5" t="s">
        <v>20</v>
      </c>
      <c r="L9" s="5" t="s">
        <v>40</v>
      </c>
      <c r="M9" s="5" t="s">
        <v>20</v>
      </c>
      <c r="N9" s="5" t="s">
        <v>41</v>
      </c>
      <c r="O9" s="5" t="s">
        <v>20</v>
      </c>
      <c r="P9" s="5" t="s">
        <v>42</v>
      </c>
      <c r="Q9" s="5" t="s">
        <v>20</v>
      </c>
      <c r="R9" s="5" t="s">
        <v>43</v>
      </c>
      <c r="S9" s="5" t="s">
        <v>20</v>
      </c>
      <c r="T9" s="5" t="s">
        <v>44</v>
      </c>
      <c r="U9" s="3" t="e">
        <f>SUM(U17:U22)</f>
        <v>#REF!</v>
      </c>
      <c r="V9" s="3" t="e">
        <f>ROUND(U9/#REF!*100,1)</f>
        <v>#REF!</v>
      </c>
    </row>
    <row r="10" spans="1:22" s="4" customFormat="1" ht="60.75" customHeight="1">
      <c r="A10" s="25"/>
      <c r="B10" s="24"/>
      <c r="C10" s="26">
        <v>1</v>
      </c>
      <c r="D10" s="26">
        <v>2</v>
      </c>
      <c r="E10" s="26">
        <v>3</v>
      </c>
      <c r="F10" s="26">
        <v>4</v>
      </c>
      <c r="G10" s="26">
        <v>5</v>
      </c>
      <c r="H10" s="26">
        <v>6</v>
      </c>
      <c r="I10" s="26">
        <v>7</v>
      </c>
      <c r="J10" s="26">
        <v>8</v>
      </c>
      <c r="K10" s="5" t="s">
        <v>29</v>
      </c>
      <c r="L10" s="5" t="s">
        <v>24</v>
      </c>
      <c r="M10" s="5" t="s">
        <v>30</v>
      </c>
      <c r="N10" s="5" t="s">
        <v>25</v>
      </c>
      <c r="O10" s="5" t="s">
        <v>31</v>
      </c>
      <c r="P10" s="5" t="s">
        <v>26</v>
      </c>
      <c r="Q10" s="5" t="s">
        <v>32</v>
      </c>
      <c r="R10" s="5" t="s">
        <v>27</v>
      </c>
      <c r="S10" s="5" t="s">
        <v>33</v>
      </c>
      <c r="T10" s="5" t="s">
        <v>28</v>
      </c>
      <c r="U10" s="22"/>
      <c r="V10" s="22"/>
    </row>
    <row r="11" spans="1:22" s="4" customFormat="1" ht="21.75" hidden="1" customHeight="1">
      <c r="A11" s="7" t="s">
        <v>5</v>
      </c>
      <c r="B11" s="22"/>
      <c r="C11" s="22"/>
      <c r="D11" s="22"/>
      <c r="E11" s="22"/>
      <c r="F11" s="22"/>
      <c r="G11" s="22"/>
      <c r="H11" s="22"/>
      <c r="I11" s="22"/>
      <c r="J11" s="35">
        <f>J12+J15</f>
        <v>4092.3242174700003</v>
      </c>
      <c r="K11" s="35">
        <f>K12+K15</f>
        <v>5175.6593198300006</v>
      </c>
      <c r="L11" s="35">
        <f>K11/J11*100</f>
        <v>126.4723674076281</v>
      </c>
      <c r="M11" s="35">
        <f>M12+M15</f>
        <v>4508.0607534999999</v>
      </c>
      <c r="N11" s="35">
        <f>M11/K11*100</f>
        <v>87.101187982521068</v>
      </c>
      <c r="O11" s="35">
        <f>O12+O15</f>
        <v>4434.9519275499997</v>
      </c>
      <c r="P11" s="35">
        <f>O11/M11*100</f>
        <v>98.378264403530068</v>
      </c>
      <c r="Q11" s="35">
        <f>Q12+Q15</f>
        <v>4502.4509015999993</v>
      </c>
      <c r="R11" s="35">
        <f>Q11/O11*100</f>
        <v>101.52197758065189</v>
      </c>
      <c r="S11" s="35">
        <f>S12+S15</f>
        <v>4570.2618496999994</v>
      </c>
      <c r="T11" s="35">
        <f>S11/Q11*100</f>
        <v>101.50608967386859</v>
      </c>
      <c r="U11" s="22"/>
      <c r="V11" s="22"/>
    </row>
    <row r="12" spans="1:22" s="4" customFormat="1" ht="47.25" hidden="1">
      <c r="A12" s="38" t="s">
        <v>45</v>
      </c>
      <c r="B12" s="22"/>
      <c r="C12" s="22"/>
      <c r="D12" s="22"/>
      <c r="E12" s="22"/>
      <c r="F12" s="22"/>
      <c r="G12" s="22"/>
      <c r="H12" s="22"/>
      <c r="I12" s="22"/>
      <c r="J12" s="35">
        <f>J13</f>
        <v>60.780720000000002</v>
      </c>
      <c r="K12" s="35">
        <f t="shared" ref="K12:T12" si="0">K13</f>
        <v>73.735585</v>
      </c>
      <c r="L12" s="35">
        <f t="shared" si="0"/>
        <v>121.31410256410255</v>
      </c>
      <c r="M12" s="35">
        <f t="shared" si="0"/>
        <v>74.112499999999997</v>
      </c>
      <c r="N12" s="35">
        <f t="shared" si="0"/>
        <v>100.51117109873069</v>
      </c>
      <c r="O12" s="35">
        <f t="shared" si="0"/>
        <v>74.324250000000006</v>
      </c>
      <c r="P12" s="35">
        <f t="shared" si="0"/>
        <v>100.28571428571429</v>
      </c>
      <c r="Q12" s="35">
        <f t="shared" si="0"/>
        <v>74.536000000000001</v>
      </c>
      <c r="R12" s="35">
        <f t="shared" si="0"/>
        <v>100.28490028490027</v>
      </c>
      <c r="S12" s="35">
        <f t="shared" si="0"/>
        <v>74.959500000000006</v>
      </c>
      <c r="T12" s="35">
        <f t="shared" si="0"/>
        <v>100.56818181818184</v>
      </c>
      <c r="U12" s="22"/>
      <c r="V12" s="22"/>
    </row>
    <row r="13" spans="1:22" s="4" customFormat="1" ht="47.25" hidden="1">
      <c r="A13" s="7" t="s">
        <v>9</v>
      </c>
      <c r="B13" s="22"/>
      <c r="C13" s="22"/>
      <c r="D13" s="22"/>
      <c r="E13" s="22"/>
      <c r="F13" s="22"/>
      <c r="G13" s="22"/>
      <c r="H13" s="22"/>
      <c r="I13" s="22"/>
      <c r="J13" s="35">
        <f>J14</f>
        <v>60.780720000000002</v>
      </c>
      <c r="K13" s="35">
        <f>K14</f>
        <v>73.735585</v>
      </c>
      <c r="L13" s="35">
        <f t="shared" ref="L13:L19" si="1">K13/J13*100</f>
        <v>121.31410256410255</v>
      </c>
      <c r="M13" s="35">
        <f>M14</f>
        <v>74.112499999999997</v>
      </c>
      <c r="N13" s="35">
        <f t="shared" ref="N13:N19" si="2">M13/K13*100</f>
        <v>100.51117109873069</v>
      </c>
      <c r="O13" s="35">
        <f>O14</f>
        <v>74.324250000000006</v>
      </c>
      <c r="P13" s="35">
        <f t="shared" ref="P13:P19" si="3">O13/M13*100</f>
        <v>100.28571428571429</v>
      </c>
      <c r="Q13" s="35">
        <f>Q14</f>
        <v>74.536000000000001</v>
      </c>
      <c r="R13" s="35">
        <f t="shared" ref="R13:R19" si="4">Q13/O13*100</f>
        <v>100.28490028490027</v>
      </c>
      <c r="S13" s="35">
        <f>S14</f>
        <v>74.959500000000006</v>
      </c>
      <c r="T13" s="35">
        <f t="shared" ref="T13:T19" si="5">S13/Q13*100</f>
        <v>100.56818181818184</v>
      </c>
      <c r="U13" s="22"/>
      <c r="V13" s="22"/>
    </row>
    <row r="14" spans="1:22" s="4" customFormat="1" ht="32.25" hidden="1" customHeight="1">
      <c r="A14" s="9" t="s">
        <v>12</v>
      </c>
      <c r="B14" s="22" t="s">
        <v>6</v>
      </c>
      <c r="C14" s="31">
        <v>4235</v>
      </c>
      <c r="D14" s="31">
        <v>14352</v>
      </c>
      <c r="E14" s="31">
        <v>17411</v>
      </c>
      <c r="F14" s="31">
        <v>17500</v>
      </c>
      <c r="G14" s="31">
        <v>17550</v>
      </c>
      <c r="H14" s="31">
        <v>17600</v>
      </c>
      <c r="I14" s="31">
        <v>17700</v>
      </c>
      <c r="J14" s="36">
        <f>C14*D14/1000000</f>
        <v>60.780720000000002</v>
      </c>
      <c r="K14" s="36">
        <f>C14*E14/1000000</f>
        <v>73.735585</v>
      </c>
      <c r="L14" s="33">
        <f t="shared" si="1"/>
        <v>121.31410256410255</v>
      </c>
      <c r="M14" s="36">
        <f>F14*C14/1000000</f>
        <v>74.112499999999997</v>
      </c>
      <c r="N14" s="33">
        <f t="shared" si="2"/>
        <v>100.51117109873069</v>
      </c>
      <c r="O14" s="36">
        <f>G14*C14/1000000</f>
        <v>74.324250000000006</v>
      </c>
      <c r="P14" s="33">
        <f t="shared" si="3"/>
        <v>100.28571428571429</v>
      </c>
      <c r="Q14" s="36">
        <f>H14*C14/1000000</f>
        <v>74.536000000000001</v>
      </c>
      <c r="R14" s="33">
        <f t="shared" si="4"/>
        <v>100.28490028490027</v>
      </c>
      <c r="S14" s="36">
        <f>I14*C14/1000000</f>
        <v>74.959500000000006</v>
      </c>
      <c r="T14" s="33">
        <f t="shared" si="5"/>
        <v>100.56818181818184</v>
      </c>
      <c r="U14" s="8" t="e">
        <f>ROUND(C14*#REF!/1000000,1)</f>
        <v>#REF!</v>
      </c>
      <c r="V14" s="10" t="e">
        <f t="shared" ref="V14" si="6">ROUND(U14/S14*100,1)</f>
        <v>#REF!</v>
      </c>
    </row>
    <row r="15" spans="1:22" s="4" customFormat="1" ht="47.25">
      <c r="A15" s="38" t="s">
        <v>47</v>
      </c>
      <c r="B15" s="22"/>
      <c r="C15" s="31"/>
      <c r="D15" s="31"/>
      <c r="E15" s="31"/>
      <c r="F15" s="31"/>
      <c r="G15" s="31"/>
      <c r="H15" s="31"/>
      <c r="I15" s="31"/>
      <c r="J15" s="35">
        <f>J16+J20</f>
        <v>4031.5434974700001</v>
      </c>
      <c r="K15" s="35">
        <f>K16+K20</f>
        <v>5101.9237348300003</v>
      </c>
      <c r="L15" s="35">
        <f t="shared" si="1"/>
        <v>126.55013490569354</v>
      </c>
      <c r="M15" s="35">
        <f>M16+M20</f>
        <v>4433.9482534999997</v>
      </c>
      <c r="N15" s="35">
        <f t="shared" si="2"/>
        <v>86.90738011684023</v>
      </c>
      <c r="O15" s="35">
        <f>O16+O20</f>
        <v>4360.62767755</v>
      </c>
      <c r="P15" s="35">
        <f t="shared" si="3"/>
        <v>98.34638178530561</v>
      </c>
      <c r="Q15" s="35">
        <f>Q16+Q20</f>
        <v>4427.9149015999992</v>
      </c>
      <c r="R15" s="35">
        <f t="shared" si="4"/>
        <v>101.54306281172356</v>
      </c>
      <c r="S15" s="35">
        <f>S16+S20</f>
        <v>4495.3023496999995</v>
      </c>
      <c r="T15" s="35">
        <f t="shared" si="5"/>
        <v>101.52187766923095</v>
      </c>
      <c r="U15" s="8"/>
      <c r="V15" s="10"/>
    </row>
    <row r="16" spans="1:22" s="4" customFormat="1" ht="25.5" customHeight="1">
      <c r="A16" s="7" t="s">
        <v>22</v>
      </c>
      <c r="B16" s="6"/>
      <c r="C16" s="8"/>
      <c r="D16" s="8"/>
      <c r="E16" s="8"/>
      <c r="F16" s="8"/>
      <c r="G16" s="8"/>
      <c r="H16" s="8"/>
      <c r="I16" s="8"/>
      <c r="J16" s="35">
        <f>SUM(J17:J19)</f>
        <v>3994.512166</v>
      </c>
      <c r="K16" s="35">
        <f>SUM(K17:K19)</f>
        <v>5060.3499879999999</v>
      </c>
      <c r="L16" s="35">
        <f t="shared" si="1"/>
        <v>126.68255290526007</v>
      </c>
      <c r="M16" s="35">
        <f>SUM(M17:M19)</f>
        <v>4392.2502999999997</v>
      </c>
      <c r="N16" s="35">
        <f t="shared" si="2"/>
        <v>86.797362048389601</v>
      </c>
      <c r="O16" s="35">
        <f>SUM(O17:O19)</f>
        <v>4318.8410050000002</v>
      </c>
      <c r="P16" s="35">
        <f t="shared" si="3"/>
        <v>98.328663213933879</v>
      </c>
      <c r="Q16" s="35">
        <f>SUM(Q17:Q19)</f>
        <v>4386.0395099999996</v>
      </c>
      <c r="R16" s="35">
        <f t="shared" si="4"/>
        <v>101.55593838537243</v>
      </c>
      <c r="S16" s="35">
        <f>SUM(S17:S19)</f>
        <v>4453.2495199999994</v>
      </c>
      <c r="T16" s="35">
        <f t="shared" si="5"/>
        <v>101.53236216515522</v>
      </c>
      <c r="U16" s="3" t="e">
        <f>SUM(U17:U19)</f>
        <v>#REF!</v>
      </c>
      <c r="V16" s="3" t="e">
        <f t="shared" ref="V16:V19" si="7">ROUND(U16/S16*100,1)</f>
        <v>#REF!</v>
      </c>
    </row>
    <row r="17" spans="1:22" s="4" customFormat="1" ht="78.75">
      <c r="A17" s="9" t="s">
        <v>23</v>
      </c>
      <c r="B17" s="22" t="s">
        <v>6</v>
      </c>
      <c r="C17" s="31">
        <v>39145</v>
      </c>
      <c r="D17" s="31">
        <v>77130</v>
      </c>
      <c r="E17" s="31">
        <v>104450</v>
      </c>
      <c r="F17" s="31">
        <v>86400</v>
      </c>
      <c r="G17" s="31">
        <v>84300</v>
      </c>
      <c r="H17" s="31">
        <v>84900</v>
      </c>
      <c r="I17" s="31">
        <v>85500</v>
      </c>
      <c r="J17" s="32">
        <f>C17*D17/1000000</f>
        <v>3019.2538500000001</v>
      </c>
      <c r="K17" s="31">
        <f>C17*E17/1000000</f>
        <v>4088.6952500000002</v>
      </c>
      <c r="L17" s="33">
        <f t="shared" si="1"/>
        <v>135.42071826785946</v>
      </c>
      <c r="M17" s="32">
        <f>F17*C17/1000000</f>
        <v>3382.1280000000002</v>
      </c>
      <c r="N17" s="33">
        <f t="shared" si="2"/>
        <v>82.71900430828147</v>
      </c>
      <c r="O17" s="32">
        <f>G17*C17/1000000</f>
        <v>3299.9234999999999</v>
      </c>
      <c r="P17" s="33">
        <f t="shared" si="3"/>
        <v>97.569444444444429</v>
      </c>
      <c r="Q17" s="32">
        <f>H17*C17/1000000</f>
        <v>3323.4105</v>
      </c>
      <c r="R17" s="33">
        <f t="shared" si="4"/>
        <v>100.71174377224199</v>
      </c>
      <c r="S17" s="32">
        <f>I17*C17/1000000</f>
        <v>3346.8975</v>
      </c>
      <c r="T17" s="33">
        <f t="shared" si="5"/>
        <v>100.70671378091873</v>
      </c>
      <c r="U17" s="8" t="e">
        <f>ROUND(C17*#REF!/1000000,1)</f>
        <v>#REF!</v>
      </c>
      <c r="V17" s="22" t="e">
        <f t="shared" si="7"/>
        <v>#REF!</v>
      </c>
    </row>
    <row r="18" spans="1:22" s="4" customFormat="1" ht="31.5">
      <c r="A18" s="9" t="s">
        <v>34</v>
      </c>
      <c r="B18" s="22" t="s">
        <v>6</v>
      </c>
      <c r="C18" s="31">
        <v>230100</v>
      </c>
      <c r="D18" s="31">
        <v>42.66</v>
      </c>
      <c r="E18" s="31">
        <v>59.38</v>
      </c>
      <c r="F18" s="31">
        <v>60</v>
      </c>
      <c r="G18" s="31">
        <v>60.05</v>
      </c>
      <c r="H18" s="31">
        <v>60.1</v>
      </c>
      <c r="I18" s="31">
        <v>60.2</v>
      </c>
      <c r="J18" s="32">
        <f>C18*D18/1000000</f>
        <v>9.8160659999999993</v>
      </c>
      <c r="K18" s="31">
        <f>C18*E18/1000000</f>
        <v>13.663338</v>
      </c>
      <c r="L18" s="33">
        <f t="shared" si="1"/>
        <v>139.19362400375059</v>
      </c>
      <c r="M18" s="32">
        <f>F18*C18/1000000</f>
        <v>13.805999999999999</v>
      </c>
      <c r="N18" s="33">
        <f t="shared" si="2"/>
        <v>101.04412260020209</v>
      </c>
      <c r="O18" s="32">
        <f>G18*C18/1000000</f>
        <v>13.817505000000001</v>
      </c>
      <c r="P18" s="33">
        <f t="shared" si="3"/>
        <v>100.08333333333334</v>
      </c>
      <c r="Q18" s="32">
        <f>H18*C18/1000000</f>
        <v>13.82901</v>
      </c>
      <c r="R18" s="33">
        <f t="shared" si="4"/>
        <v>100.08326394671107</v>
      </c>
      <c r="S18" s="32">
        <f>I18*C18/1000000</f>
        <v>13.85202</v>
      </c>
      <c r="T18" s="33">
        <f t="shared" si="5"/>
        <v>100.16638935108153</v>
      </c>
      <c r="U18" s="8" t="e">
        <f>ROUND(C18*#REF!/1000000,1)</f>
        <v>#REF!</v>
      </c>
      <c r="V18" s="10" t="e">
        <f t="shared" si="7"/>
        <v>#REF!</v>
      </c>
    </row>
    <row r="19" spans="1:22" s="4" customFormat="1" ht="21" customHeight="1">
      <c r="A19" s="9" t="s">
        <v>7</v>
      </c>
      <c r="B19" s="22" t="s">
        <v>8</v>
      </c>
      <c r="C19" s="31">
        <v>21850</v>
      </c>
      <c r="D19" s="31">
        <v>44185</v>
      </c>
      <c r="E19" s="31">
        <v>43844</v>
      </c>
      <c r="F19" s="31">
        <v>45598</v>
      </c>
      <c r="G19" s="31">
        <v>46000</v>
      </c>
      <c r="H19" s="31">
        <v>48000</v>
      </c>
      <c r="I19" s="31">
        <v>50000</v>
      </c>
      <c r="J19" s="32">
        <f>C19*D19/1000000</f>
        <v>965.44224999999994</v>
      </c>
      <c r="K19" s="31">
        <f>C19*E19/1000000</f>
        <v>957.9914</v>
      </c>
      <c r="L19" s="33">
        <f t="shared" si="1"/>
        <v>99.228244879483995</v>
      </c>
      <c r="M19" s="32">
        <f>F19*C19/1000000</f>
        <v>996.31629999999996</v>
      </c>
      <c r="N19" s="33">
        <f t="shared" si="2"/>
        <v>104.00054739531063</v>
      </c>
      <c r="O19" s="32">
        <f>G19*C19/1000000</f>
        <v>1005.1</v>
      </c>
      <c r="P19" s="33">
        <f t="shared" si="3"/>
        <v>100.88161761480767</v>
      </c>
      <c r="Q19" s="32">
        <f>H19*C19/1000000</f>
        <v>1048.8</v>
      </c>
      <c r="R19" s="33">
        <f t="shared" si="4"/>
        <v>104.34782608695652</v>
      </c>
      <c r="S19" s="32">
        <f>I19*C19/1000000</f>
        <v>1092.5</v>
      </c>
      <c r="T19" s="33">
        <f t="shared" si="5"/>
        <v>104.16666666666667</v>
      </c>
      <c r="U19" s="8" t="e">
        <f>ROUND(C19*#REF!/1000000,1)</f>
        <v>#REF!</v>
      </c>
      <c r="V19" s="10" t="e">
        <f t="shared" si="7"/>
        <v>#REF!</v>
      </c>
    </row>
    <row r="20" spans="1:22" s="4" customFormat="1" ht="48" customHeight="1">
      <c r="A20" s="7" t="s">
        <v>9</v>
      </c>
      <c r="B20" s="6"/>
      <c r="C20" s="31"/>
      <c r="D20" s="31"/>
      <c r="E20" s="31"/>
      <c r="F20" s="31"/>
      <c r="G20" s="31"/>
      <c r="H20" s="31"/>
      <c r="I20" s="31"/>
      <c r="J20" s="35">
        <f>J21</f>
        <v>37.031331469999998</v>
      </c>
      <c r="K20" s="35">
        <f t="shared" ref="K20" si="8">K21</f>
        <v>41.573746830000005</v>
      </c>
      <c r="L20" s="35">
        <f t="shared" ref="L20" si="9">L21</f>
        <v>112.26641111643509</v>
      </c>
      <c r="M20" s="35">
        <f t="shared" ref="M20" si="10">M21</f>
        <v>41.697953499999997</v>
      </c>
      <c r="N20" s="35">
        <f t="shared" ref="N20" si="11">N21</f>
        <v>100.29876227059324</v>
      </c>
      <c r="O20" s="35">
        <f t="shared" ref="O20" si="12">O21</f>
        <v>41.786672550000006</v>
      </c>
      <c r="P20" s="35">
        <f t="shared" ref="P20" si="13">P21</f>
        <v>100.21276595744683</v>
      </c>
      <c r="Q20" s="35">
        <f t="shared" ref="Q20" si="14">Q21</f>
        <v>41.8753916</v>
      </c>
      <c r="R20" s="35">
        <f t="shared" ref="R20" si="15">R21</f>
        <v>100.21231422505306</v>
      </c>
      <c r="S20" s="35">
        <f t="shared" ref="S20" si="16">S21</f>
        <v>42.052829700000004</v>
      </c>
      <c r="T20" s="35">
        <f t="shared" ref="T20" si="17">T21</f>
        <v>100.42372881355932</v>
      </c>
      <c r="U20" s="8"/>
      <c r="V20" s="11"/>
    </row>
    <row r="21" spans="1:22" s="4" customFormat="1" ht="39" customHeight="1">
      <c r="A21" s="9" t="s">
        <v>10</v>
      </c>
      <c r="B21" s="22" t="s">
        <v>11</v>
      </c>
      <c r="C21" s="31">
        <v>177438.1</v>
      </c>
      <c r="D21" s="31">
        <v>208.7</v>
      </c>
      <c r="E21" s="31">
        <v>234.3</v>
      </c>
      <c r="F21" s="31">
        <v>235</v>
      </c>
      <c r="G21" s="31">
        <v>235.5</v>
      </c>
      <c r="H21" s="31">
        <v>236</v>
      </c>
      <c r="I21" s="31">
        <v>237</v>
      </c>
      <c r="J21" s="36">
        <f>C21*D21/1000000</f>
        <v>37.031331469999998</v>
      </c>
      <c r="K21" s="36">
        <f>C21*E21/1000000</f>
        <v>41.573746830000005</v>
      </c>
      <c r="L21" s="33">
        <f>K21/J21*100</f>
        <v>112.26641111643509</v>
      </c>
      <c r="M21" s="36">
        <f>F21*C21/1000000</f>
        <v>41.697953499999997</v>
      </c>
      <c r="N21" s="33">
        <f>M21/K21*100</f>
        <v>100.29876227059324</v>
      </c>
      <c r="O21" s="36">
        <f>G21*C21/1000000</f>
        <v>41.786672550000006</v>
      </c>
      <c r="P21" s="33">
        <f>O21/M21*100</f>
        <v>100.21276595744683</v>
      </c>
      <c r="Q21" s="36">
        <f>H21*C21/1000000</f>
        <v>41.8753916</v>
      </c>
      <c r="R21" s="33">
        <f>Q21/O21*100</f>
        <v>100.21231422505306</v>
      </c>
      <c r="S21" s="36">
        <f>I21*C21/1000000</f>
        <v>42.052829700000004</v>
      </c>
      <c r="T21" s="33">
        <f>S21/Q21*100</f>
        <v>100.42372881355932</v>
      </c>
      <c r="U21" s="8" t="e">
        <f>ROUND(C21*#REF!/1000000,1)</f>
        <v>#REF!</v>
      </c>
      <c r="V21" s="10" t="e">
        <f t="shared" ref="V21" si="18">ROUND(U21/S21*100,1)</f>
        <v>#REF!</v>
      </c>
    </row>
    <row r="23" spans="1:22" s="13" customFormat="1" ht="24" customHeight="1">
      <c r="A23" s="15"/>
      <c r="B23" s="16"/>
      <c r="C23" s="17"/>
      <c r="D23" s="17"/>
      <c r="E23" s="17"/>
      <c r="F23" s="17"/>
      <c r="T23" s="37"/>
      <c r="U23" s="8"/>
      <c r="V23" s="12"/>
    </row>
    <row r="24" spans="1:22">
      <c r="T24" s="1"/>
    </row>
  </sheetData>
  <mergeCells count="21">
    <mergeCell ref="O2:T2"/>
    <mergeCell ref="J7:V7"/>
    <mergeCell ref="A4:V4"/>
    <mergeCell ref="D7:I7"/>
    <mergeCell ref="P6:T6"/>
    <mergeCell ref="A3:S3"/>
    <mergeCell ref="B7:B9"/>
    <mergeCell ref="C7:C9"/>
    <mergeCell ref="A7:A9"/>
    <mergeCell ref="D8:D9"/>
    <mergeCell ref="E8:E9"/>
    <mergeCell ref="F8:F9"/>
    <mergeCell ref="M8:N8"/>
    <mergeCell ref="O8:P8"/>
    <mergeCell ref="Q8:R8"/>
    <mergeCell ref="S8:T8"/>
    <mergeCell ref="G8:G9"/>
    <mergeCell ref="H8:H9"/>
    <mergeCell ref="I8:I9"/>
    <mergeCell ref="J8:J9"/>
    <mergeCell ref="K8:L8"/>
  </mergeCells>
  <phoneticPr fontId="0" type="noConversion"/>
  <printOptions horizontalCentered="1"/>
  <pageMargins left="0.19685039370078741" right="0.23622047244094491" top="0.35433070866141736" bottom="0.23622047244094491" header="1.1417322834645669" footer="0.39370078740157483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Лист14 </vt:lpstr>
      <vt:lpstr>Лист14 (МО)</vt:lpstr>
      <vt:lpstr>'Лист14 '!Заголовки_для_печати</vt:lpstr>
      <vt:lpstr>'Лист14 (МО)'!Заголовки_для_печати</vt:lpstr>
    </vt:vector>
  </TitlesOfParts>
  <Company>комитет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Цыганкова</dc:creator>
  <cp:lastModifiedBy>Free</cp:lastModifiedBy>
  <cp:lastPrinted>2018-09-17T12:43:49Z</cp:lastPrinted>
  <dcterms:created xsi:type="dcterms:W3CDTF">2009-07-06T06:08:07Z</dcterms:created>
  <dcterms:modified xsi:type="dcterms:W3CDTF">2018-09-17T12:44:24Z</dcterms:modified>
</cp:coreProperties>
</file>